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X:\4012500\200066.01\110947_VAR-STW Safety Design 2020-4\110898_ERI-4-4.65\400-Engineering\Drainage\Spreadsheets\"/>
    </mc:Choice>
  </mc:AlternateContent>
  <xr:revisionPtr revIDLastSave="0" documentId="13_ncr:1_{66BCA84B-95D1-493D-8557-E6618355F8F8}" xr6:coauthVersionLast="46" xr6:coauthVersionMax="46" xr10:uidLastSave="{00000000-0000-0000-0000-000000000000}"/>
  <bookViews>
    <workbookView xWindow="5415" yWindow="1380" windowWidth="21600" windowHeight="11385" xr2:uid="{00000000-000D-0000-FFFF-FFFF00000000}"/>
  </bookViews>
  <sheets>
    <sheet name="For Calcs" sheetId="1" r:id="rId1"/>
    <sheet name="For Print" sheetId="4" r:id="rId2"/>
    <sheet name="Sheet3" sheetId="3" r:id="rId3"/>
  </sheets>
  <definedNames>
    <definedName name="_xlnm.Print_Area" localSheetId="0">'For Calcs'!$A$1:$G$36</definedName>
    <definedName name="_xlnm.Print_Area" localSheetId="1">'For Print'!$A$2:$G$20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5" i="4" l="1"/>
  <c r="G18" i="4" l="1"/>
  <c r="G19" i="4" s="1"/>
  <c r="G20" i="4" s="1"/>
  <c r="G18" i="1"/>
  <c r="G19" i="1" s="1"/>
  <c r="G20" i="1" s="1"/>
</calcChain>
</file>

<file path=xl/sharedStrings.xml><?xml version="1.0" encoding="utf-8"?>
<sst xmlns="http://schemas.openxmlformats.org/spreadsheetml/2006/main" count="64" uniqueCount="37">
  <si>
    <t>NOTICE OF INTENT (NOI) ACREAGE CALCULATION FORM</t>
  </si>
  <si>
    <t>1112-1</t>
  </si>
  <si>
    <t>Reference Section</t>
  </si>
  <si>
    <t>Area (acres)</t>
  </si>
  <si>
    <t>Project Earth Disturbing Activities</t>
  </si>
  <si>
    <t>Enter 0.125 for Type A; 0.25 for Type B; or 1.00 for Type C</t>
  </si>
  <si>
    <t>Yes = 2.0; No = 0</t>
  </si>
  <si>
    <t>Off-Project staging areas, stock yards, etc.</t>
  </si>
  <si>
    <t>Subtotal</t>
  </si>
  <si>
    <t>TOTAL</t>
  </si>
  <si>
    <t>Maintenance activity consists of projects that do not change the line, grade, or hydraulic capacity of the existing condition and have less than 5 acres of earth disturbing activities (see section 1112.2).</t>
  </si>
  <si>
    <t>January 2008</t>
  </si>
  <si>
    <t>Field Office - These sizes were determined with regard to size of the trailer, parking, and some stock area for equipment and materials.</t>
  </si>
  <si>
    <t>Batch Plant - It is assumed that a typical batch plant would occupy 2 acres of ground. The designer should investigate the location of the project relative to existing plants, facilities, etc. to estimate whether a batch plant might be used by the Contractor. This is not needed for existing plants, it is only for plants set up for the specific project.</t>
  </si>
  <si>
    <t>Contrator Earth Disturbing Activities</t>
  </si>
  <si>
    <t>Field Office:</t>
  </si>
  <si>
    <t>Batch Plant:</t>
  </si>
  <si>
    <t>Off-Project Waste / Borrow Pit:</t>
  </si>
  <si>
    <t>Miscellaneous Other Off-Project Areas:</t>
  </si>
  <si>
    <t>Contractor Earth Disturbing Activities:</t>
  </si>
  <si>
    <t>Off-Project Waste / Borrow - The specified estimation is based on approximately 10 feet of depth or fill over 1 acre. The designer may choose a different value based on knowledge of the project area, bedrock elevations, previous projects, etc. Consideration should be given for grindings, as well. (10ft. x 43560 s.f. / 27 = 16,133 c.y. ~ 15,000 c.y.)</t>
  </si>
  <si>
    <t xml:space="preserve">Project Earth Disturbing Activities - Enter the area of permanent earth disturbing activities directly related to project activities. Earth disturbing activity is defined as any activity that exposes bare ground or an erodible material to storm water and anywhere Item 659 Seeding, SS 870 Seeding, Item 660 Sodding, or SS 870 Sodding is being furnished.  </t>
  </si>
  <si>
    <t>For projects with EDA less than one acre:  No NOI is required.  For projects with EDA of one or more acre, but less than 4.9 acres, use 4.9 acres.  For projects with EDA greater than 4.9 acres, use the sum of the Project and Contractor Earth Disturbed Areas.</t>
  </si>
  <si>
    <t>If the project is a Maintenance Project, an NOI is not required.</t>
  </si>
  <si>
    <t>Contractor Earth Disturbing Activities</t>
  </si>
  <si>
    <r>
      <t xml:space="preserve">Total Earth Disturbing Activities </t>
    </r>
    <r>
      <rPr>
        <sz val="10"/>
        <rFont val="Arial"/>
        <family val="2"/>
      </rPr>
      <t>(add Project EDA and Contractor EDA)</t>
    </r>
  </si>
  <si>
    <t xml:space="preserve">NOI Earth Disturbing Activities - This is the combined Project and Contractor Earth Disturbed Area.  Based on project conditions and activities, some flexibility in the area calculation should be provided to avoid the possibility of the estimated work being less than the actual work. This scenario would require submittal of an NOI for projects originally calculated to be less than one acre.  </t>
  </si>
  <si>
    <t>NOI Earth Disturbing Activities (see below to determine value)</t>
  </si>
  <si>
    <t xml:space="preserve">NOI Earth Disturbing Activities - This is the combined Project and Contractor Earth Disturbed Area.  Based on project conditions and activities, some flexibility in the area calculation should be provided to avoid the possibility of the estimated work being less than the actual work. This scenario would require submittal of an NOI for projects originally calculated to be less than one acre during construction.  </t>
  </si>
  <si>
    <t>For projects with an estimated NOI EDA less than one acre:  No NOI is required.  For projects with an estimated NOI EDA of one or more acre, but less than 4.9 acres, use 4.9 acres.  For projects with an estimated NOI EDA greater than 4.9 acres, use the sum of the Project and Contractor Earth Disturbed Areas.</t>
  </si>
  <si>
    <t>Add 1.0 acre per 15,000 CY of waste or borrow</t>
  </si>
  <si>
    <t>If the project is a Routine Maintenance Project, an NOI is not required. (See Section 1112)</t>
  </si>
  <si>
    <t>A Routine Maintenance Project consists of activities that do not change the line, grade, or hydraulic capacity of the existing condition and has less than 5 acres of earth disturbing activities (see section 1112.2).</t>
  </si>
  <si>
    <t>Type B</t>
  </si>
  <si>
    <t>Project:</t>
  </si>
  <si>
    <t>PID:</t>
  </si>
  <si>
    <t>ERI-4-4.65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</si>
</sst>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b/>
      <sz val="10"/>
      <name val="Arial"/>
      <family val="2"/>
    </font>
    <font>
      <sz val="8"/>
      <name val="Arial"/>
      <family val="2"/>
    </font>
    <font>
      <sz val="12"/>
      <name val="Arial"/>
      <family val="2"/>
    </font>
    <font>
      <b/>
      <sz val="12"/>
      <name val="Arial"/>
      <family val="2"/>
    </font>
    <font>
      <sz val="10"/>
      <name val="Arial"/>
      <family val="2"/>
    </font>
    <font>
      <sz val="10"/>
      <color indexed="10"/>
      <name val="Arial"/>
      <family val="2"/>
    </font>
  </fonts>
  <fills count="4">
    <fill>
      <patternFill patternType="none"/>
    </fill>
    <fill>
      <patternFill patternType="gray125"/>
    </fill>
    <fill>
      <patternFill patternType="solid">
        <fgColor indexed="8"/>
        <bgColor indexed="64"/>
      </patternFill>
    </fill>
    <fill>
      <patternFill patternType="solid">
        <fgColor indexed="43"/>
        <bgColor indexed="64"/>
      </patternFill>
    </fill>
  </fills>
  <borders count="23">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s>
  <cellStyleXfs count="1">
    <xf numFmtId="0" fontId="0" fillId="0" borderId="0"/>
  </cellStyleXfs>
  <cellXfs count="55">
    <xf numFmtId="0" fontId="0" fillId="0" borderId="0" xfId="0"/>
    <xf numFmtId="0" fontId="2" fillId="0" borderId="1" xfId="0" applyFont="1" applyBorder="1" applyAlignment="1">
      <alignment horizontal="center"/>
    </xf>
    <xf numFmtId="0" fontId="2" fillId="0" borderId="2" xfId="0" applyFont="1" applyBorder="1" applyAlignment="1">
      <alignment horizontal="center"/>
    </xf>
    <xf numFmtId="0" fontId="0" fillId="0" borderId="0" xfId="0" applyAlignment="1">
      <alignment horizontal="right"/>
    </xf>
    <xf numFmtId="0" fontId="0" fillId="0" borderId="0" xfId="0" applyBorder="1" applyAlignment="1">
      <alignment vertical="center"/>
    </xf>
    <xf numFmtId="0" fontId="0" fillId="0" borderId="0" xfId="0" applyBorder="1" applyAlignment="1">
      <alignment horizontal="center" vertical="center"/>
    </xf>
    <xf numFmtId="0" fontId="0" fillId="0" borderId="3" xfId="0" applyBorder="1" applyAlignment="1">
      <alignment vertical="center"/>
    </xf>
    <xf numFmtId="0" fontId="0" fillId="0" borderId="3" xfId="0" applyBorder="1" applyAlignment="1">
      <alignment horizontal="center" vertical="center"/>
    </xf>
    <xf numFmtId="0" fontId="1" fillId="0" borderId="0" xfId="0" applyFont="1" applyAlignment="1">
      <alignment horizontal="center"/>
    </xf>
    <xf numFmtId="0" fontId="4" fillId="0" borderId="4" xfId="0" applyFont="1" applyBorder="1" applyAlignment="1">
      <alignment vertical="center"/>
    </xf>
    <xf numFmtId="0" fontId="0" fillId="0" borderId="5" xfId="0" applyBorder="1" applyAlignment="1">
      <alignment vertical="center"/>
    </xf>
    <xf numFmtId="0" fontId="0" fillId="0" borderId="5" xfId="0" applyBorder="1" applyAlignment="1">
      <alignment horizontal="center" vertical="center"/>
    </xf>
    <xf numFmtId="0" fontId="0" fillId="0" borderId="6" xfId="0" applyBorder="1" applyAlignment="1">
      <alignment vertical="center"/>
    </xf>
    <xf numFmtId="0" fontId="0" fillId="0" borderId="6" xfId="0" applyBorder="1" applyAlignment="1">
      <alignment horizontal="center" vertical="center"/>
    </xf>
    <xf numFmtId="0" fontId="1" fillId="0" borderId="7" xfId="0" applyFont="1" applyBorder="1" applyAlignment="1">
      <alignment vertical="center"/>
    </xf>
    <xf numFmtId="0" fontId="1" fillId="0" borderId="6" xfId="0" applyFont="1" applyBorder="1" applyAlignment="1">
      <alignment horizontal="right" vertical="center"/>
    </xf>
    <xf numFmtId="0" fontId="1" fillId="0" borderId="7" xfId="0" applyFont="1" applyBorder="1" applyAlignment="1">
      <alignment horizontal="left"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2" fontId="6" fillId="0" borderId="10" xfId="0" applyNumberFormat="1" applyFont="1" applyBorder="1" applyAlignment="1">
      <alignment horizontal="center" vertical="center"/>
    </xf>
    <xf numFmtId="2" fontId="6" fillId="0" borderId="9" xfId="0" applyNumberFormat="1" applyFont="1" applyFill="1" applyBorder="1" applyAlignment="1">
      <alignment horizontal="center" vertical="center"/>
    </xf>
    <xf numFmtId="2" fontId="6" fillId="0" borderId="9" xfId="0" applyNumberFormat="1" applyFont="1" applyBorder="1" applyAlignment="1">
      <alignment horizontal="center" vertical="center"/>
    </xf>
    <xf numFmtId="2" fontId="1" fillId="3" borderId="9" xfId="0" applyNumberFormat="1" applyFont="1" applyFill="1" applyBorder="1" applyAlignment="1">
      <alignment horizontal="center" vertical="center"/>
    </xf>
    <xf numFmtId="17" fontId="2" fillId="0" borderId="0" xfId="0" quotePrefix="1" applyNumberFormat="1" applyFont="1" applyAlignment="1">
      <alignment horizontal="right"/>
    </xf>
    <xf numFmtId="0" fontId="0" fillId="0" borderId="11" xfId="0" applyBorder="1" applyAlignment="1">
      <alignment horizontal="center" vertical="center"/>
    </xf>
    <xf numFmtId="0" fontId="0" fillId="0" borderId="0" xfId="0" applyAlignment="1"/>
    <xf numFmtId="0" fontId="0" fillId="0" borderId="0" xfId="0" applyNumberFormat="1"/>
    <xf numFmtId="2" fontId="1" fillId="3" borderId="9" xfId="0" applyNumberFormat="1" applyFont="1" applyFill="1" applyBorder="1" applyAlignment="1">
      <alignment horizontal="center" vertical="center" wrapText="1"/>
    </xf>
    <xf numFmtId="0" fontId="0" fillId="0" borderId="12" xfId="0" applyBorder="1" applyAlignment="1">
      <alignment horizontal="left" vertical="center" indent="2"/>
    </xf>
    <xf numFmtId="0" fontId="0" fillId="0" borderId="13" xfId="0" applyBorder="1" applyAlignment="1">
      <alignment horizontal="left" vertical="center" indent="3"/>
    </xf>
    <xf numFmtId="0" fontId="0" fillId="0" borderId="7" xfId="0" applyBorder="1" applyAlignment="1">
      <alignment horizontal="left" vertical="center" indent="2"/>
    </xf>
    <xf numFmtId="2" fontId="1" fillId="0" borderId="9" xfId="0" applyNumberFormat="1" applyFont="1" applyFill="1" applyBorder="1" applyAlignment="1">
      <alignment horizontal="center" vertical="center"/>
    </xf>
    <xf numFmtId="2" fontId="1" fillId="0" borderId="9" xfId="0" applyNumberFormat="1" applyFont="1" applyFill="1" applyBorder="1" applyAlignment="1">
      <alignment horizontal="center" vertical="center" wrapText="1"/>
    </xf>
    <xf numFmtId="0" fontId="1" fillId="0" borderId="0" xfId="0" applyFont="1"/>
    <xf numFmtId="0" fontId="1" fillId="0" borderId="0" xfId="0" applyFont="1" applyAlignment="1">
      <alignment horizontal="left"/>
    </xf>
    <xf numFmtId="0" fontId="4" fillId="0" borderId="14" xfId="0" applyFont="1" applyBorder="1" applyAlignment="1">
      <alignment vertical="center"/>
    </xf>
    <xf numFmtId="0" fontId="4" fillId="0" borderId="13" xfId="0" applyFont="1" applyBorder="1"/>
    <xf numFmtId="0" fontId="0" fillId="0" borderId="0" xfId="0" applyAlignment="1">
      <alignment horizontal="left" vertical="top" wrapText="1" indent="1"/>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2" xfId="0" applyFont="1" applyBorder="1" applyAlignment="1">
      <alignment horizontal="center" vertical="center"/>
    </xf>
    <xf numFmtId="0" fontId="4" fillId="0" borderId="0" xfId="0" applyFont="1" applyBorder="1" applyAlignment="1">
      <alignment horizontal="center" vertical="center"/>
    </xf>
    <xf numFmtId="0" fontId="4" fillId="0" borderId="17" xfId="0" applyFont="1" applyBorder="1" applyAlignment="1">
      <alignment horizontal="center" vertical="center"/>
    </xf>
    <xf numFmtId="0" fontId="4" fillId="0" borderId="13" xfId="0" applyFont="1" applyBorder="1" applyAlignment="1">
      <alignment horizontal="center" vertical="center"/>
    </xf>
    <xf numFmtId="0" fontId="4" fillId="0" borderId="3" xfId="0" applyFont="1" applyBorder="1" applyAlignment="1">
      <alignment horizontal="center" vertical="center"/>
    </xf>
    <xf numFmtId="0" fontId="4"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 xfId="0" applyFont="1" applyBorder="1" applyAlignment="1">
      <alignment horizontal="center" vertical="center"/>
    </xf>
    <xf numFmtId="0" fontId="0" fillId="0" borderId="0" xfId="0" applyAlignment="1">
      <alignment vertical="top" wrapText="1"/>
    </xf>
    <xf numFmtId="0" fontId="0" fillId="0" borderId="0" xfId="0" applyAlignment="1">
      <alignment horizontal="left"/>
    </xf>
    <xf numFmtId="0" fontId="0" fillId="0" borderId="0" xfId="0" applyAlignment="1"/>
    <xf numFmtId="0" fontId="0" fillId="0" borderId="20" xfId="0" applyBorder="1" applyAlignment="1">
      <alignment horizontal="left" vertical="center" wrapText="1" indent="2"/>
    </xf>
    <xf numFmtId="0" fontId="0" fillId="0" borderId="21" xfId="0" applyBorder="1" applyAlignment="1">
      <alignment horizontal="left" vertical="center" wrapText="1" indent="2"/>
    </xf>
    <xf numFmtId="0" fontId="0" fillId="0" borderId="22" xfId="0" applyBorder="1" applyAlignment="1">
      <alignment horizontal="left" vertical="center" wrapText="1" indent="2"/>
    </xf>
  </cellXfs>
  <cellStyles count="1">
    <cellStyle name="Normal" xfId="0" builtinId="0"/>
  </cellStyles>
  <dxfs count="2">
    <dxf>
      <font>
        <condense val="0"/>
        <extend val="0"/>
        <color indexed="43"/>
      </font>
    </dxf>
    <dxf>
      <font>
        <condense val="0"/>
        <extend val="0"/>
        <color indexed="43"/>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tabSelected="1" zoomScaleNormal="100" workbookViewId="0">
      <selection activeCell="G16" sqref="G16"/>
    </sheetView>
  </sheetViews>
  <sheetFormatPr defaultRowHeight="12.75" x14ac:dyDescent="0.2"/>
  <cols>
    <col min="1" max="1" width="4.5703125" customWidth="1"/>
    <col min="4" max="4" width="38.7109375" customWidth="1"/>
    <col min="5" max="5" width="9" customWidth="1"/>
    <col min="6" max="6" width="1.28515625" customWidth="1"/>
    <col min="7" max="7" width="21.85546875" customWidth="1"/>
  </cols>
  <sheetData>
    <row r="1" spans="1:7" ht="13.5" thickBot="1" x14ac:dyDescent="0.25">
      <c r="G1" s="23" t="s">
        <v>11</v>
      </c>
    </row>
    <row r="2" spans="1:7" x14ac:dyDescent="0.2">
      <c r="A2" s="38" t="s">
        <v>0</v>
      </c>
      <c r="B2" s="39"/>
      <c r="C2" s="39"/>
      <c r="D2" s="39"/>
      <c r="E2" s="39"/>
      <c r="F2" s="40"/>
      <c r="G2" s="47" t="s">
        <v>1</v>
      </c>
    </row>
    <row r="3" spans="1:7" ht="13.5" thickBot="1" x14ac:dyDescent="0.25">
      <c r="A3" s="41"/>
      <c r="B3" s="42"/>
      <c r="C3" s="42"/>
      <c r="D3" s="42"/>
      <c r="E3" s="42"/>
      <c r="F3" s="43"/>
      <c r="G3" s="48"/>
    </row>
    <row r="4" spans="1:7" x14ac:dyDescent="0.2">
      <c r="A4" s="41"/>
      <c r="B4" s="42"/>
      <c r="C4" s="42"/>
      <c r="D4" s="42"/>
      <c r="E4" s="42"/>
      <c r="F4" s="43"/>
      <c r="G4" s="1" t="s">
        <v>2</v>
      </c>
    </row>
    <row r="5" spans="1:7" ht="13.5" thickBot="1" x14ac:dyDescent="0.25">
      <c r="A5" s="44"/>
      <c r="B5" s="45"/>
      <c r="C5" s="45"/>
      <c r="D5" s="45"/>
      <c r="E5" s="45"/>
      <c r="F5" s="46"/>
      <c r="G5" s="2">
        <v>1112</v>
      </c>
    </row>
    <row r="7" spans="1:7" ht="13.5" thickBot="1" x14ac:dyDescent="0.25">
      <c r="G7" s="8" t="s">
        <v>3</v>
      </c>
    </row>
    <row r="8" spans="1:7" ht="15" customHeight="1" thickBot="1" x14ac:dyDescent="0.25">
      <c r="A8" s="9" t="s">
        <v>4</v>
      </c>
      <c r="B8" s="10"/>
      <c r="C8" s="10"/>
      <c r="D8" s="10"/>
      <c r="E8" s="10"/>
      <c r="F8" s="11"/>
      <c r="G8" s="19">
        <v>7.87</v>
      </c>
    </row>
    <row r="9" spans="1:7" ht="15" customHeight="1" thickTop="1" thickBot="1" x14ac:dyDescent="0.25">
      <c r="A9" s="28" t="s">
        <v>23</v>
      </c>
      <c r="B9" s="4"/>
      <c r="C9" s="4"/>
      <c r="D9" s="4"/>
      <c r="E9" s="4"/>
      <c r="F9" s="5"/>
      <c r="G9" s="17"/>
    </row>
    <row r="10" spans="1:7" ht="15" customHeight="1" thickBot="1" x14ac:dyDescent="0.25">
      <c r="A10" s="9" t="s">
        <v>14</v>
      </c>
      <c r="B10" s="10"/>
      <c r="C10" s="10"/>
      <c r="D10" s="10"/>
      <c r="E10" s="10"/>
      <c r="F10" s="24"/>
      <c r="G10" s="18"/>
    </row>
    <row r="11" spans="1:7" ht="15" customHeight="1" thickTop="1" thickBot="1" x14ac:dyDescent="0.25">
      <c r="A11" s="28" t="s">
        <v>15</v>
      </c>
      <c r="B11" s="4"/>
      <c r="C11" s="4" t="s">
        <v>33</v>
      </c>
      <c r="D11" s="4"/>
      <c r="E11" s="4"/>
      <c r="F11" s="5"/>
      <c r="G11" s="18"/>
    </row>
    <row r="12" spans="1:7" ht="15" customHeight="1" thickBot="1" x14ac:dyDescent="0.25">
      <c r="A12" s="29" t="s">
        <v>5</v>
      </c>
      <c r="B12" s="6"/>
      <c r="C12" s="6"/>
      <c r="D12" s="6"/>
      <c r="E12" s="6"/>
      <c r="F12" s="7"/>
      <c r="G12" s="20">
        <v>0.25</v>
      </c>
    </row>
    <row r="13" spans="1:7" ht="15" customHeight="1" thickBot="1" x14ac:dyDescent="0.25">
      <c r="A13" s="30" t="s">
        <v>16</v>
      </c>
      <c r="B13" s="12"/>
      <c r="C13" s="12" t="s">
        <v>6</v>
      </c>
      <c r="D13" s="12"/>
      <c r="E13" s="12"/>
      <c r="F13" s="13"/>
      <c r="G13" s="21">
        <v>0</v>
      </c>
    </row>
    <row r="14" spans="1:7" ht="15" customHeight="1" thickBot="1" x14ac:dyDescent="0.25">
      <c r="A14" s="28" t="s">
        <v>17</v>
      </c>
      <c r="B14" s="4"/>
      <c r="C14" s="4"/>
      <c r="D14" s="4"/>
      <c r="E14" s="4"/>
      <c r="F14" s="5"/>
      <c r="G14" s="18"/>
    </row>
    <row r="15" spans="1:7" ht="15" customHeight="1" thickBot="1" x14ac:dyDescent="0.25">
      <c r="A15" s="29" t="s">
        <v>30</v>
      </c>
      <c r="B15" s="6"/>
      <c r="C15" s="6"/>
      <c r="D15" s="6"/>
      <c r="E15" s="6"/>
      <c r="F15" s="7"/>
      <c r="G15" s="20">
        <v>0.2</v>
      </c>
    </row>
    <row r="16" spans="1:7" ht="15" customHeight="1" thickBot="1" x14ac:dyDescent="0.25">
      <c r="A16" s="28" t="s">
        <v>18</v>
      </c>
      <c r="B16" s="4"/>
      <c r="C16" s="4"/>
      <c r="D16" s="4"/>
      <c r="E16" s="4"/>
      <c r="F16" s="5"/>
      <c r="G16" s="18"/>
    </row>
    <row r="17" spans="1:7" ht="15" customHeight="1" thickBot="1" x14ac:dyDescent="0.25">
      <c r="A17" s="29" t="s">
        <v>7</v>
      </c>
      <c r="B17" s="6"/>
      <c r="C17" s="6"/>
      <c r="D17" s="6"/>
      <c r="E17" s="6"/>
      <c r="F17" s="7"/>
      <c r="G17" s="21">
        <v>0.5</v>
      </c>
    </row>
    <row r="18" spans="1:7" ht="15" customHeight="1" thickBot="1" x14ac:dyDescent="0.25">
      <c r="A18" s="14" t="s">
        <v>24</v>
      </c>
      <c r="B18" s="12"/>
      <c r="C18" s="12"/>
      <c r="D18" s="12"/>
      <c r="E18" s="15" t="s">
        <v>8</v>
      </c>
      <c r="F18" s="13"/>
      <c r="G18" s="22">
        <f>IF(G12+G13+G15+G17=0,0,G12+G13+G15+G17)</f>
        <v>0.95</v>
      </c>
    </row>
    <row r="19" spans="1:7" ht="15" customHeight="1" thickBot="1" x14ac:dyDescent="0.25">
      <c r="A19" s="16" t="s">
        <v>25</v>
      </c>
      <c r="B19" s="12"/>
      <c r="C19" s="12"/>
      <c r="D19" s="12"/>
      <c r="E19" s="15" t="s">
        <v>9</v>
      </c>
      <c r="F19" s="13"/>
      <c r="G19" s="22">
        <f>IF(G8+G12+G13+G15+G17=0,0,G8+G18)</f>
        <v>8.82</v>
      </c>
    </row>
    <row r="20" spans="1:7" ht="40.5" customHeight="1" thickBot="1" x14ac:dyDescent="0.25">
      <c r="A20" s="14" t="s">
        <v>27</v>
      </c>
      <c r="B20" s="12"/>
      <c r="C20" s="12"/>
      <c r="D20" s="12"/>
      <c r="E20" s="15" t="s">
        <v>9</v>
      </c>
      <c r="F20" s="13"/>
      <c r="G20" s="27">
        <f>IF(G19=0,"",IF((G8+G18)&lt;1,"No NOI, Verify Accuracy of Area to avoid overruns.",IF(G18+G19&lt;=4.9,4.9,IF(G18+G19&gt;4.9,G19))))</f>
        <v>8.82</v>
      </c>
    </row>
    <row r="21" spans="1:7" x14ac:dyDescent="0.2">
      <c r="E21" s="3"/>
    </row>
    <row r="22" spans="1:7" ht="53.25" customHeight="1" x14ac:dyDescent="0.2">
      <c r="A22" s="49" t="s">
        <v>21</v>
      </c>
      <c r="B22" s="49"/>
      <c r="C22" s="49"/>
      <c r="D22" s="49"/>
      <c r="E22" s="49"/>
      <c r="F22" s="49"/>
      <c r="G22" s="49"/>
    </row>
    <row r="23" spans="1:7" ht="7.5" customHeight="1" x14ac:dyDescent="0.2">
      <c r="A23" s="25"/>
      <c r="B23" s="25"/>
      <c r="C23" s="25"/>
      <c r="D23" s="25"/>
      <c r="E23" s="25"/>
      <c r="F23" s="25"/>
      <c r="G23" s="25"/>
    </row>
    <row r="24" spans="1:7" x14ac:dyDescent="0.2">
      <c r="A24" s="25" t="s">
        <v>19</v>
      </c>
      <c r="B24" s="25"/>
      <c r="C24" s="25"/>
      <c r="D24" s="25"/>
      <c r="E24" s="25"/>
      <c r="F24" s="25"/>
      <c r="G24" s="25"/>
    </row>
    <row r="25" spans="1:7" ht="7.5" customHeight="1" x14ac:dyDescent="0.2">
      <c r="A25" s="25"/>
      <c r="B25" s="25"/>
      <c r="C25" s="25"/>
      <c r="D25" s="25"/>
      <c r="E25" s="25"/>
      <c r="F25" s="25"/>
      <c r="G25" s="25"/>
    </row>
    <row r="26" spans="1:7" ht="27.75" customHeight="1" x14ac:dyDescent="0.2">
      <c r="A26" s="37" t="s">
        <v>12</v>
      </c>
      <c r="B26" s="37"/>
      <c r="C26" s="37"/>
      <c r="D26" s="37"/>
      <c r="E26" s="37"/>
      <c r="F26" s="37"/>
      <c r="G26" s="37"/>
    </row>
    <row r="27" spans="1:7" ht="7.5" customHeight="1" x14ac:dyDescent="0.2">
      <c r="A27" s="25"/>
      <c r="B27" s="25"/>
      <c r="C27" s="25"/>
      <c r="D27" s="25"/>
      <c r="E27" s="25"/>
      <c r="F27" s="25"/>
      <c r="G27" s="25"/>
    </row>
    <row r="28" spans="1:7" ht="51.75" customHeight="1" x14ac:dyDescent="0.2">
      <c r="A28" s="37" t="s">
        <v>13</v>
      </c>
      <c r="B28" s="37"/>
      <c r="C28" s="37"/>
      <c r="D28" s="37"/>
      <c r="E28" s="37"/>
      <c r="F28" s="37"/>
      <c r="G28" s="37"/>
    </row>
    <row r="29" spans="1:7" ht="7.5" customHeight="1" x14ac:dyDescent="0.2">
      <c r="A29" s="25"/>
      <c r="B29" s="25"/>
      <c r="C29" s="25"/>
      <c r="D29" s="25"/>
      <c r="E29" s="25"/>
      <c r="F29" s="25"/>
      <c r="G29" s="25"/>
    </row>
    <row r="30" spans="1:7" ht="52.5" customHeight="1" x14ac:dyDescent="0.2">
      <c r="A30" s="37" t="s">
        <v>20</v>
      </c>
      <c r="B30" s="37"/>
      <c r="C30" s="37"/>
      <c r="D30" s="37"/>
      <c r="E30" s="37"/>
      <c r="F30" s="37"/>
      <c r="G30" s="37"/>
    </row>
    <row r="31" spans="1:7" ht="7.5" customHeight="1" x14ac:dyDescent="0.2">
      <c r="A31" s="51"/>
      <c r="B31" s="51"/>
      <c r="C31" s="51"/>
      <c r="D31" s="51"/>
      <c r="E31" s="51"/>
      <c r="F31" s="51"/>
      <c r="G31" s="51"/>
    </row>
    <row r="32" spans="1:7" ht="51.75" customHeight="1" x14ac:dyDescent="0.2">
      <c r="A32" s="49" t="s">
        <v>26</v>
      </c>
      <c r="B32" s="49"/>
      <c r="C32" s="49"/>
      <c r="D32" s="49"/>
      <c r="E32" s="49"/>
      <c r="F32" s="49"/>
      <c r="G32" s="49"/>
    </row>
    <row r="33" spans="1:7" ht="7.5" customHeight="1" x14ac:dyDescent="0.2">
      <c r="A33" s="25"/>
      <c r="B33" s="25"/>
      <c r="C33" s="25"/>
      <c r="D33" s="25"/>
      <c r="E33" s="25"/>
      <c r="F33" s="25"/>
      <c r="G33" s="25"/>
    </row>
    <row r="34" spans="1:7" ht="39" customHeight="1" x14ac:dyDescent="0.2">
      <c r="A34" s="49" t="s">
        <v>22</v>
      </c>
      <c r="B34" s="49"/>
      <c r="C34" s="49"/>
      <c r="D34" s="49"/>
      <c r="E34" s="49"/>
      <c r="F34" s="49"/>
      <c r="G34" s="49"/>
    </row>
    <row r="35" spans="1:7" ht="7.5" customHeight="1" x14ac:dyDescent="0.2">
      <c r="A35" s="50"/>
      <c r="B35" s="50"/>
      <c r="C35" s="50"/>
      <c r="D35" s="50"/>
      <c r="E35" s="50"/>
      <c r="F35" s="50"/>
      <c r="G35" s="50"/>
    </row>
    <row r="36" spans="1:7" ht="27.75" customHeight="1" x14ac:dyDescent="0.2">
      <c r="A36" s="49" t="s">
        <v>10</v>
      </c>
      <c r="B36" s="49"/>
      <c r="C36" s="49"/>
      <c r="D36" s="49"/>
      <c r="E36" s="49"/>
      <c r="F36" s="49"/>
      <c r="G36" s="49"/>
    </row>
    <row r="39" spans="1:7" x14ac:dyDescent="0.2">
      <c r="A39" s="26"/>
    </row>
  </sheetData>
  <mergeCells count="11">
    <mergeCell ref="A32:G32"/>
    <mergeCell ref="A36:G36"/>
    <mergeCell ref="A34:G34"/>
    <mergeCell ref="A35:G35"/>
    <mergeCell ref="A30:G30"/>
    <mergeCell ref="A31:G31"/>
    <mergeCell ref="A28:G28"/>
    <mergeCell ref="A2:F5"/>
    <mergeCell ref="G2:G3"/>
    <mergeCell ref="A26:G26"/>
    <mergeCell ref="A22:G22"/>
  </mergeCells>
  <phoneticPr fontId="2" type="noConversion"/>
  <conditionalFormatting sqref="G18:G19">
    <cfRule type="cellIs" dxfId="1" priority="1" stopIfTrue="1" operator="equal">
      <formula>0</formula>
    </cfRule>
  </conditionalFormatting>
  <pageMargins left="0.75" right="0.75" top="0.75" bottom="0.75" header="0.5" footer="0.5"/>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9"/>
  <sheetViews>
    <sheetView topLeftCell="A7" zoomScaleNormal="100" workbookViewId="0">
      <selection activeCell="G17" sqref="G17"/>
    </sheetView>
  </sheetViews>
  <sheetFormatPr defaultRowHeight="12.75" x14ac:dyDescent="0.2"/>
  <cols>
    <col min="1" max="1" width="4.5703125" customWidth="1"/>
    <col min="4" max="4" width="38.7109375" customWidth="1"/>
    <col min="5" max="5" width="9" customWidth="1"/>
    <col min="6" max="6" width="1.28515625" customWidth="1"/>
    <col min="7" max="7" width="21.85546875" customWidth="1"/>
  </cols>
  <sheetData>
    <row r="1" spans="1:7" ht="13.5" thickBot="1" x14ac:dyDescent="0.25">
      <c r="G1" s="23" t="s">
        <v>11</v>
      </c>
    </row>
    <row r="2" spans="1:7" x14ac:dyDescent="0.2">
      <c r="A2" s="38" t="s">
        <v>0</v>
      </c>
      <c r="B2" s="39"/>
      <c r="C2" s="39"/>
      <c r="D2" s="39"/>
      <c r="E2" s="39"/>
      <c r="F2" s="40"/>
      <c r="G2" s="47" t="s">
        <v>1</v>
      </c>
    </row>
    <row r="3" spans="1:7" ht="13.5" thickBot="1" x14ac:dyDescent="0.25">
      <c r="A3" s="41"/>
      <c r="B3" s="42"/>
      <c r="C3" s="42"/>
      <c r="D3" s="42"/>
      <c r="E3" s="42"/>
      <c r="F3" s="43"/>
      <c r="G3" s="48"/>
    </row>
    <row r="4" spans="1:7" x14ac:dyDescent="0.2">
      <c r="A4" s="41"/>
      <c r="B4" s="42"/>
      <c r="C4" s="42"/>
      <c r="D4" s="42"/>
      <c r="E4" s="42"/>
      <c r="F4" s="43"/>
      <c r="G4" s="1" t="s">
        <v>2</v>
      </c>
    </row>
    <row r="5" spans="1:7" ht="13.5" thickBot="1" x14ac:dyDescent="0.25">
      <c r="A5" s="44"/>
      <c r="B5" s="45"/>
      <c r="C5" s="45"/>
      <c r="D5" s="45"/>
      <c r="E5" s="45"/>
      <c r="F5" s="46"/>
      <c r="G5" s="2">
        <v>1112</v>
      </c>
    </row>
    <row r="6" spans="1:7" ht="15.75" x14ac:dyDescent="0.2">
      <c r="A6" s="35" t="s">
        <v>34</v>
      </c>
      <c r="C6" s="33" t="s">
        <v>36</v>
      </c>
    </row>
    <row r="7" spans="1:7" ht="16.5" thickBot="1" x14ac:dyDescent="0.3">
      <c r="A7" s="36" t="s">
        <v>35</v>
      </c>
      <c r="C7" s="34">
        <v>110898</v>
      </c>
      <c r="G7" s="8" t="s">
        <v>3</v>
      </c>
    </row>
    <row r="8" spans="1:7" ht="15" customHeight="1" thickBot="1" x14ac:dyDescent="0.25">
      <c r="A8" s="9" t="s">
        <v>4</v>
      </c>
      <c r="B8" s="10"/>
      <c r="C8" s="10"/>
      <c r="D8" s="10"/>
      <c r="E8" s="10"/>
      <c r="F8" s="11"/>
      <c r="G8" s="19">
        <v>7.87</v>
      </c>
    </row>
    <row r="9" spans="1:7" ht="28.5" customHeight="1" thickTop="1" thickBot="1" x14ac:dyDescent="0.25">
      <c r="A9" s="52" t="s">
        <v>31</v>
      </c>
      <c r="B9" s="53"/>
      <c r="C9" s="53"/>
      <c r="D9" s="53"/>
      <c r="E9" s="53"/>
      <c r="F9" s="54"/>
      <c r="G9" s="17"/>
    </row>
    <row r="10" spans="1:7" ht="15" customHeight="1" thickBot="1" x14ac:dyDescent="0.25">
      <c r="A10" s="9" t="s">
        <v>24</v>
      </c>
      <c r="B10" s="10"/>
      <c r="C10" s="10"/>
      <c r="D10" s="10"/>
      <c r="E10" s="10"/>
      <c r="F10" s="24"/>
      <c r="G10" s="18"/>
    </row>
    <row r="11" spans="1:7" ht="15" customHeight="1" thickTop="1" thickBot="1" x14ac:dyDescent="0.25">
      <c r="A11" s="28" t="s">
        <v>15</v>
      </c>
      <c r="B11" s="4"/>
      <c r="C11" s="4"/>
      <c r="D11" s="4"/>
      <c r="E11" s="4"/>
      <c r="F11" s="5"/>
      <c r="G11" s="18"/>
    </row>
    <row r="12" spans="1:7" ht="15" customHeight="1" thickBot="1" x14ac:dyDescent="0.25">
      <c r="A12" s="29" t="s">
        <v>5</v>
      </c>
      <c r="B12" s="6"/>
      <c r="C12" s="6"/>
      <c r="D12" s="6"/>
      <c r="E12" s="6"/>
      <c r="F12" s="7"/>
      <c r="G12" s="20">
        <v>0.25</v>
      </c>
    </row>
    <row r="13" spans="1:7" ht="15" customHeight="1" thickBot="1" x14ac:dyDescent="0.25">
      <c r="A13" s="30" t="s">
        <v>16</v>
      </c>
      <c r="B13" s="12"/>
      <c r="C13" s="12" t="s">
        <v>6</v>
      </c>
      <c r="D13" s="12"/>
      <c r="E13" s="12"/>
      <c r="F13" s="13"/>
      <c r="G13" s="21">
        <v>0</v>
      </c>
    </row>
    <row r="14" spans="1:7" ht="15" customHeight="1" thickBot="1" x14ac:dyDescent="0.25">
      <c r="A14" s="28" t="s">
        <v>17</v>
      </c>
      <c r="B14" s="4"/>
      <c r="C14" s="4"/>
      <c r="D14" s="4"/>
      <c r="E14" s="4"/>
      <c r="F14" s="5"/>
      <c r="G14" s="18"/>
    </row>
    <row r="15" spans="1:7" ht="15" customHeight="1" thickBot="1" x14ac:dyDescent="0.25">
      <c r="A15" s="29" t="s">
        <v>30</v>
      </c>
      <c r="B15" s="6"/>
      <c r="C15" s="6"/>
      <c r="D15" s="6"/>
      <c r="E15" s="6">
        <v>3000</v>
      </c>
      <c r="F15" s="7"/>
      <c r="G15" s="20">
        <f>E15/15000</f>
        <v>0.2</v>
      </c>
    </row>
    <row r="16" spans="1:7" ht="15" customHeight="1" thickBot="1" x14ac:dyDescent="0.25">
      <c r="A16" s="28" t="s">
        <v>18</v>
      </c>
      <c r="B16" s="4"/>
      <c r="C16" s="4"/>
      <c r="D16" s="4"/>
      <c r="E16" s="4"/>
      <c r="F16" s="5"/>
      <c r="G16" s="18"/>
    </row>
    <row r="17" spans="1:7" ht="15" customHeight="1" thickBot="1" x14ac:dyDescent="0.25">
      <c r="A17" s="29" t="s">
        <v>7</v>
      </c>
      <c r="B17" s="6"/>
      <c r="C17" s="6"/>
      <c r="D17" s="6"/>
      <c r="E17" s="6"/>
      <c r="F17" s="7"/>
      <c r="G17" s="21">
        <v>0.5</v>
      </c>
    </row>
    <row r="18" spans="1:7" ht="15" customHeight="1" thickBot="1" x14ac:dyDescent="0.25">
      <c r="A18" s="14" t="s">
        <v>24</v>
      </c>
      <c r="B18" s="12"/>
      <c r="C18" s="12"/>
      <c r="D18" s="12"/>
      <c r="E18" s="15" t="s">
        <v>8</v>
      </c>
      <c r="F18" s="13"/>
      <c r="G18" s="31">
        <f>G12+G13+G15+G17</f>
        <v>0.95</v>
      </c>
    </row>
    <row r="19" spans="1:7" ht="15" customHeight="1" thickBot="1" x14ac:dyDescent="0.25">
      <c r="A19" s="16" t="s">
        <v>25</v>
      </c>
      <c r="B19" s="12"/>
      <c r="C19" s="12"/>
      <c r="D19" s="12"/>
      <c r="E19" s="15" t="s">
        <v>9</v>
      </c>
      <c r="F19" s="13"/>
      <c r="G19" s="31">
        <f>G8+G18</f>
        <v>8.82</v>
      </c>
    </row>
    <row r="20" spans="1:7" ht="40.5" customHeight="1" thickBot="1" x14ac:dyDescent="0.25">
      <c r="A20" s="14" t="s">
        <v>27</v>
      </c>
      <c r="B20" s="12"/>
      <c r="C20" s="12"/>
      <c r="D20" s="12"/>
      <c r="E20" s="15" t="s">
        <v>9</v>
      </c>
      <c r="F20" s="13"/>
      <c r="G20" s="32">
        <f>G19</f>
        <v>8.82</v>
      </c>
    </row>
    <row r="21" spans="1:7" x14ac:dyDescent="0.2">
      <c r="E21" s="3"/>
    </row>
    <row r="22" spans="1:7" ht="53.25" customHeight="1" x14ac:dyDescent="0.2">
      <c r="A22" s="49" t="s">
        <v>21</v>
      </c>
      <c r="B22" s="49"/>
      <c r="C22" s="49"/>
      <c r="D22" s="49"/>
      <c r="E22" s="49"/>
      <c r="F22" s="49"/>
      <c r="G22" s="49"/>
    </row>
    <row r="23" spans="1:7" ht="7.5" customHeight="1" x14ac:dyDescent="0.2">
      <c r="A23" s="25"/>
      <c r="B23" s="25"/>
      <c r="C23" s="25"/>
      <c r="D23" s="25"/>
      <c r="E23" s="25"/>
      <c r="F23" s="25"/>
      <c r="G23" s="25"/>
    </row>
    <row r="24" spans="1:7" x14ac:dyDescent="0.2">
      <c r="A24" s="25" t="s">
        <v>19</v>
      </c>
      <c r="B24" s="25"/>
      <c r="C24" s="25"/>
      <c r="D24" s="25"/>
      <c r="E24" s="25"/>
      <c r="F24" s="25"/>
      <c r="G24" s="25"/>
    </row>
    <row r="25" spans="1:7" ht="7.5" customHeight="1" x14ac:dyDescent="0.2">
      <c r="A25" s="25"/>
      <c r="B25" s="25"/>
      <c r="C25" s="25"/>
      <c r="D25" s="25"/>
      <c r="E25" s="25"/>
      <c r="F25" s="25"/>
      <c r="G25" s="25"/>
    </row>
    <row r="26" spans="1:7" ht="27.75" customHeight="1" x14ac:dyDescent="0.2">
      <c r="A26" s="37" t="s">
        <v>12</v>
      </c>
      <c r="B26" s="37"/>
      <c r="C26" s="37"/>
      <c r="D26" s="37"/>
      <c r="E26" s="37"/>
      <c r="F26" s="37"/>
      <c r="G26" s="37"/>
    </row>
    <row r="27" spans="1:7" ht="7.5" customHeight="1" x14ac:dyDescent="0.2">
      <c r="A27" s="25"/>
      <c r="B27" s="25"/>
      <c r="C27" s="25"/>
      <c r="D27" s="25"/>
      <c r="E27" s="25"/>
      <c r="F27" s="25"/>
      <c r="G27" s="25"/>
    </row>
    <row r="28" spans="1:7" ht="51.75" customHeight="1" x14ac:dyDescent="0.2">
      <c r="A28" s="37" t="s">
        <v>13</v>
      </c>
      <c r="B28" s="37"/>
      <c r="C28" s="37"/>
      <c r="D28" s="37"/>
      <c r="E28" s="37"/>
      <c r="F28" s="37"/>
      <c r="G28" s="37"/>
    </row>
    <row r="29" spans="1:7" ht="7.5" customHeight="1" x14ac:dyDescent="0.2">
      <c r="A29" s="25"/>
      <c r="B29" s="25"/>
      <c r="C29" s="25"/>
      <c r="D29" s="25"/>
      <c r="E29" s="25"/>
      <c r="F29" s="25"/>
      <c r="G29" s="25"/>
    </row>
    <row r="30" spans="1:7" ht="52.5" customHeight="1" x14ac:dyDescent="0.2">
      <c r="A30" s="37" t="s">
        <v>20</v>
      </c>
      <c r="B30" s="37"/>
      <c r="C30" s="37"/>
      <c r="D30" s="37"/>
      <c r="E30" s="37"/>
      <c r="F30" s="37"/>
      <c r="G30" s="37"/>
    </row>
    <row r="31" spans="1:7" ht="7.5" customHeight="1" x14ac:dyDescent="0.2">
      <c r="A31" s="51"/>
      <c r="B31" s="51"/>
      <c r="C31" s="51"/>
      <c r="D31" s="51"/>
      <c r="E31" s="51"/>
      <c r="F31" s="51"/>
      <c r="G31" s="51"/>
    </row>
    <row r="32" spans="1:7" ht="51.75" customHeight="1" x14ac:dyDescent="0.2">
      <c r="A32" s="49" t="s">
        <v>28</v>
      </c>
      <c r="B32" s="49"/>
      <c r="C32" s="49"/>
      <c r="D32" s="49"/>
      <c r="E32" s="49"/>
      <c r="F32" s="49"/>
      <c r="G32" s="49"/>
    </row>
    <row r="33" spans="1:7" ht="7.5" customHeight="1" x14ac:dyDescent="0.2">
      <c r="A33" s="25"/>
      <c r="B33" s="25"/>
      <c r="C33" s="25"/>
      <c r="D33" s="25"/>
      <c r="E33" s="25"/>
      <c r="F33" s="25"/>
      <c r="G33" s="25"/>
    </row>
    <row r="34" spans="1:7" ht="41.25" customHeight="1" x14ac:dyDescent="0.2">
      <c r="A34" s="49" t="s">
        <v>29</v>
      </c>
      <c r="B34" s="49"/>
      <c r="C34" s="49"/>
      <c r="D34" s="49"/>
      <c r="E34" s="49"/>
      <c r="F34" s="49"/>
      <c r="G34" s="49"/>
    </row>
    <row r="35" spans="1:7" ht="7.5" customHeight="1" x14ac:dyDescent="0.2">
      <c r="A35" s="50"/>
      <c r="B35" s="50"/>
      <c r="C35" s="50"/>
      <c r="D35" s="50"/>
      <c r="E35" s="50"/>
      <c r="F35" s="50"/>
      <c r="G35" s="50"/>
    </row>
    <row r="36" spans="1:7" ht="27.75" customHeight="1" x14ac:dyDescent="0.2">
      <c r="A36" s="49" t="s">
        <v>32</v>
      </c>
      <c r="B36" s="49"/>
      <c r="C36" s="49"/>
      <c r="D36" s="49"/>
      <c r="E36" s="49"/>
      <c r="F36" s="49"/>
      <c r="G36" s="49"/>
    </row>
    <row r="39" spans="1:7" x14ac:dyDescent="0.2">
      <c r="A39" s="26"/>
    </row>
  </sheetData>
  <mergeCells count="12">
    <mergeCell ref="A28:G28"/>
    <mergeCell ref="A2:F5"/>
    <mergeCell ref="G2:G3"/>
    <mergeCell ref="A26:G26"/>
    <mergeCell ref="A22:G22"/>
    <mergeCell ref="A9:F9"/>
    <mergeCell ref="A32:G32"/>
    <mergeCell ref="A36:G36"/>
    <mergeCell ref="A34:G34"/>
    <mergeCell ref="A35:G35"/>
    <mergeCell ref="A30:G30"/>
    <mergeCell ref="A31:G31"/>
  </mergeCells>
  <phoneticPr fontId="2" type="noConversion"/>
  <conditionalFormatting sqref="G18:G19">
    <cfRule type="cellIs" dxfId="0" priority="1" stopIfTrue="1" operator="equal">
      <formula>0</formula>
    </cfRule>
  </conditionalFormatting>
  <printOptions horizontalCentered="1"/>
  <pageMargins left="1" right="1" top="2" bottom="2" header="0.25" footer="0.25"/>
  <pageSetup scale="89" orientation="portrait" r:id="rId1"/>
  <headerFooter alignWithMargins="0">
    <oddHeader>&amp;L&amp;G&amp;R&amp;K00B050The Ohio Department of Transportation
District 12
5500 Transportation Blvd.
Garfield Heights, OH  44125-5396</oddHeader>
    <oddFooter>&amp;L&amp;KC00000Form Prepared By:&amp;C&amp;KC00000Mead &amp; Hunt, Inc.
4700 Lakehurst Court
Suite 110
Columbus, OH  43016&amp;R&amp;G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2"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3BEB4CE8F8E6E4E998A5E656B38EE62" ma:contentTypeVersion="1" ma:contentTypeDescription="Create a new document." ma:contentTypeScope="" ma:versionID="15d0d0e1dc801918cc1431e02e9b7010">
  <xsd:schema xmlns:xsd="http://www.w3.org/2001/XMLSchema" xmlns:xs="http://www.w3.org/2001/XMLSchema" xmlns:p="http://schemas.microsoft.com/office/2006/metadata/properties" xmlns:ns1="http://schemas.microsoft.com/sharepoint/v3" targetNamespace="http://schemas.microsoft.com/office/2006/metadata/properties" ma:root="true" ma:fieldsID="6f9746fe128b0ca74698fd9d7c13d39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17D050B7-004C-48E9-BA31-B59877B3C638}">
  <ds:schemaRefs>
    <ds:schemaRef ds:uri="http://schemas.microsoft.com/sharepoint/v3/contenttype/forms"/>
  </ds:schemaRefs>
</ds:datastoreItem>
</file>

<file path=customXml/itemProps2.xml><?xml version="1.0" encoding="utf-8"?>
<ds:datastoreItem xmlns:ds="http://schemas.openxmlformats.org/officeDocument/2006/customXml" ds:itemID="{F64A749C-1BC8-43CA-83CD-8EF44E020EC3}">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0FD67862-30BB-4FE6-B8F4-BCCA54B7B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ECFF9B5-2EAF-4AC1-9362-E7957F376E3D}">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For Calcs</vt:lpstr>
      <vt:lpstr>For Print</vt:lpstr>
      <vt:lpstr>Sheet3</vt:lpstr>
      <vt:lpstr>'For Calcs'!Print_Area</vt:lpstr>
      <vt:lpstr>'For Print'!Print_Area</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NOI Calculator</dc:title>
  <dc:creator>mwawszki</dc:creator>
  <dc:description>XLS - NOI Calculator</dc:description>
  <cp:lastModifiedBy>Justin Rose</cp:lastModifiedBy>
  <cp:lastPrinted>2020-10-09T01:02:34Z</cp:lastPrinted>
  <dcterms:created xsi:type="dcterms:W3CDTF">2007-08-29T18:20:30Z</dcterms:created>
  <dcterms:modified xsi:type="dcterms:W3CDTF">2021-05-13T18:37:38Z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ies>
</file>